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REV A" sheetId="4" r:id="rId2"/>
    <sheet name="TBDB" sheetId="5" r:id="rId3"/>
  </sheets>
  <definedNames>
    <definedName name="_xlnm.Print_Area" localSheetId="0">Baseline!$A$1:$I$22</definedName>
    <definedName name="_xlnm.Print_Area" localSheetId="1">'REV A'!$A$1:$H$33</definedName>
  </definedNames>
  <calcPr calcId="152511"/>
</workbook>
</file>

<file path=xl/calcChain.xml><?xml version="1.0" encoding="utf-8"?>
<calcChain xmlns="http://schemas.openxmlformats.org/spreadsheetml/2006/main">
  <c r="G17" i="5" l="1"/>
  <c r="G16" i="5"/>
  <c r="G15" i="5"/>
  <c r="G14" i="5"/>
  <c r="G13" i="5"/>
  <c r="G12" i="5"/>
  <c r="G11" i="5"/>
  <c r="G10" i="5"/>
  <c r="G9" i="5"/>
  <c r="G8" i="5"/>
  <c r="G7" i="5"/>
  <c r="G6" i="5"/>
  <c r="G5" i="5"/>
  <c r="G3" i="5"/>
  <c r="G25" i="4" l="1"/>
  <c r="G24" i="4"/>
  <c r="G23" i="4"/>
  <c r="G22" i="4"/>
  <c r="G21" i="4"/>
  <c r="G20" i="4"/>
  <c r="G19" i="4"/>
  <c r="G18" i="4"/>
  <c r="G17" i="4"/>
  <c r="G16" i="4"/>
  <c r="G15" i="4"/>
  <c r="G14" i="4"/>
  <c r="G13" i="4"/>
  <c r="G11" i="4"/>
  <c r="H22" i="1" l="1"/>
  <c r="H21" i="1"/>
  <c r="H11" i="1"/>
  <c r="H20" i="1"/>
  <c r="H19" i="1"/>
  <c r="H18" i="1"/>
  <c r="H17" i="1"/>
  <c r="H16" i="1"/>
  <c r="H15" i="1"/>
  <c r="H14" i="1"/>
  <c r="H13" i="1"/>
  <c r="H10" i="1"/>
  <c r="H12" i="1"/>
</calcChain>
</file>

<file path=xl/sharedStrings.xml><?xml version="1.0" encoding="utf-8"?>
<sst xmlns="http://schemas.openxmlformats.org/spreadsheetml/2006/main" count="308" uniqueCount="121">
  <si>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</si>
  <si>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</si>
  <si>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</si>
  <si>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</si>
  <si>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</si>
  <si>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</si>
  <si>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</si>
  <si>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</si>
  <si>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</si>
  <si>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</si>
  <si>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</si>
  <si>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</si>
  <si>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</si>
  <si>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</si>
  <si>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</si>
  <si>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</si>
  <si>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</si>
  <si>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</si>
  <si>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</si>
  <si>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</si>
  <si>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</si>
  <si>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</si>
  <si>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</si>
  <si>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</si>
  <si>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</si>
  <si>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50051A</t>
  </si>
  <si>
    <t>MS35275-241</t>
  </si>
  <si>
    <t>SCREW</t>
  </si>
  <si>
    <t>M83461/1-113</t>
  </si>
  <si>
    <t>MS27595-242</t>
  </si>
  <si>
    <t>RING,BACKUP</t>
  </si>
  <si>
    <t>M83461/1-242</t>
  </si>
  <si>
    <t>68A450827-1001</t>
  </si>
  <si>
    <t>FITTING,LUBRICATION</t>
  </si>
  <si>
    <t>AN316C4R</t>
  </si>
  <si>
    <t>NUT</t>
  </si>
  <si>
    <t>4M116-03006</t>
  </si>
  <si>
    <t>WASHER</t>
  </si>
  <si>
    <t>4M330-1</t>
  </si>
  <si>
    <t>LOCK,ROD END,ACTUATOR</t>
  </si>
  <si>
    <t>RRT100CDM9</t>
  </si>
  <si>
    <t>RING,RETAINING</t>
  </si>
  <si>
    <t>M83461/1-117</t>
  </si>
  <si>
    <t>RRT165CDM-9</t>
  </si>
  <si>
    <t>S33865-15P99</t>
  </si>
  <si>
    <t>PACKING WITH RETAINER</t>
  </si>
  <si>
    <t>7220FT-964-P4</t>
  </si>
  <si>
    <t>50051A  F-15 MLG ACT</t>
  </si>
  <si>
    <t>K2HIPV24556077</t>
  </si>
  <si>
    <t>1 Kit per QTR 1st Monday; Jan, Apr, Jul, Oct</t>
  </si>
  <si>
    <t>(3 kits per box)</t>
  </si>
  <si>
    <t>H753</t>
  </si>
  <si>
    <t>G107</t>
  </si>
  <si>
    <t>H754</t>
  </si>
  <si>
    <t>H755</t>
  </si>
  <si>
    <t>H756</t>
  </si>
  <si>
    <t>H757</t>
  </si>
  <si>
    <t>H758</t>
  </si>
  <si>
    <t>H759</t>
  </si>
  <si>
    <t>H760</t>
  </si>
  <si>
    <t>H761</t>
  </si>
  <si>
    <t>H452</t>
  </si>
  <si>
    <t>H762</t>
  </si>
  <si>
    <t>H763</t>
  </si>
  <si>
    <t>TB1-10</t>
  </si>
  <si>
    <t>TB1-11</t>
  </si>
  <si>
    <t>TB1-12</t>
  </si>
  <si>
    <t>TB1-06</t>
  </si>
  <si>
    <t>TB1-05</t>
  </si>
  <si>
    <t>TB1-07</t>
  </si>
  <si>
    <t>TB1-04</t>
  </si>
  <si>
    <t>TB1-02</t>
  </si>
  <si>
    <t>TB1-03</t>
  </si>
  <si>
    <t>TB1-08</t>
  </si>
  <si>
    <t>TB1-09</t>
  </si>
  <si>
    <t>NO CUP</t>
  </si>
  <si>
    <t>A</t>
  </si>
  <si>
    <t>DC6</t>
  </si>
  <si>
    <t>CAP</t>
  </si>
  <si>
    <t>G202</t>
  </si>
  <si>
    <t>RF5006-13</t>
  </si>
  <si>
    <t>ADAPTER</t>
  </si>
  <si>
    <t>G067</t>
  </si>
  <si>
    <t>M83461/1-012</t>
  </si>
  <si>
    <t>H921</t>
  </si>
  <si>
    <t>MS21209C0810</t>
  </si>
  <si>
    <t>INSERT</t>
  </si>
  <si>
    <t>J016</t>
  </si>
  <si>
    <t>MS124696</t>
  </si>
  <si>
    <t>J074</t>
  </si>
  <si>
    <t>MS9105-27</t>
  </si>
  <si>
    <t>PIN</t>
  </si>
  <si>
    <t>J075</t>
  </si>
  <si>
    <t>M81936-1-12</t>
  </si>
  <si>
    <t>BEARING</t>
  </si>
  <si>
    <t>J109</t>
  </si>
  <si>
    <t>7338MT-964-P4</t>
  </si>
  <si>
    <t>PACKING ASSY</t>
  </si>
  <si>
    <t>J160</t>
  </si>
  <si>
    <t>PIN,COTTER</t>
  </si>
  <si>
    <t>J238</t>
  </si>
  <si>
    <t>68A452819-2001</t>
  </si>
  <si>
    <t>MS24665-82</t>
  </si>
  <si>
    <t>J239</t>
  </si>
  <si>
    <t>68A450825-2003</t>
  </si>
  <si>
    <t>TB1-01</t>
  </si>
  <si>
    <t>TB1-15</t>
  </si>
  <si>
    <t>TB1-16</t>
  </si>
  <si>
    <t>TB1-19</t>
  </si>
  <si>
    <t>TB1-20</t>
  </si>
  <si>
    <t>TB1-18</t>
  </si>
  <si>
    <t>TB1-14</t>
  </si>
  <si>
    <t>TB1-17</t>
  </si>
  <si>
    <t>TB1-13</t>
  </si>
  <si>
    <t>LOCK,ROD END</t>
  </si>
  <si>
    <t xml:space="preserve">PACKING </t>
  </si>
  <si>
    <t>FITTING</t>
  </si>
  <si>
    <t>H793</t>
  </si>
  <si>
    <t>3 KITS PER TACKLE BOX</t>
  </si>
  <si>
    <t>2 TB EVERY MONDAY</t>
  </si>
  <si>
    <t>RETAINER,PACKING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</si>
</sst>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shrinkToFit="1"/>
    </xf>
    <xf numFmtId="0" fontId="1" fillId="0" borderId="0" xfId="0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>
      <selection activeCell="D13" sqref="D13"/>
    </sheetView>
  </sheetViews>
  <sheetFormatPr defaultRowHeight="12.75" x14ac:dyDescent="0.2"/>
  <cols>
    <col min="1" max="1" width="4.85546875" style="3" customWidth="1"/>
    <col min="2" max="2" width="5.7109375" style="3" customWidth="1"/>
    <col min="3" max="3" width="17.28515625" style="3" bestFit="1" customWidth="1"/>
    <col min="4" max="4" width="15.85546875" style="1" bestFit="1" customWidth="1"/>
    <col min="5" max="5" width="26" style="1" bestFit="1" customWidth="1"/>
    <col min="6" max="6" width="5" style="2" bestFit="1" customWidth="1"/>
    <col min="7" max="7" width="9.28515625" style="3" bestFit="1" customWidth="1"/>
    <col min="8" max="8" width="5.5703125" style="3" bestFit="1" customWidth="1"/>
    <col min="9" max="9" width="10.5703125" style="3" bestFit="1" customWidth="1"/>
    <col min="10" max="10" width="13.7109375" style="3" customWidth="1"/>
    <col min="11" max="11" width="14.5703125" style="3" customWidth="1"/>
    <col min="12" max="16384" width="9.140625" style="3"/>
  </cols>
  <sheetData>
    <row r="1" spans="1:9" x14ac:dyDescent="0.2">
      <c r="A1" s="4"/>
      <c r="B1" s="4"/>
      <c r="C1" s="9" t="s">
        <v>3</v>
      </c>
      <c r="D1" s="7" t="s">
        <v>48</v>
      </c>
      <c r="E1" s="4"/>
      <c r="F1" s="4"/>
      <c r="G1" s="6" t="s">
        <v>4</v>
      </c>
      <c r="H1" s="6"/>
      <c r="I1" s="6" t="s">
        <v>5</v>
      </c>
    </row>
    <row r="2" spans="1:9" x14ac:dyDescent="0.2">
      <c r="A2" s="4"/>
      <c r="B2" s="4"/>
      <c r="C2" s="9" t="s">
        <v>6</v>
      </c>
      <c r="D2" s="25" t="s">
        <v>47</v>
      </c>
      <c r="E2" s="26"/>
      <c r="F2" s="4"/>
      <c r="G2" s="6" t="s">
        <v>7</v>
      </c>
      <c r="H2" s="6"/>
      <c r="I2" s="11">
        <v>40861</v>
      </c>
    </row>
    <row r="3" spans="1:9" x14ac:dyDescent="0.2">
      <c r="A3" s="4"/>
      <c r="B3" s="4"/>
      <c r="C3" s="9" t="s">
        <v>8</v>
      </c>
      <c r="D3" s="7" t="s">
        <v>21</v>
      </c>
      <c r="E3" s="5" t="s">
        <v>13</v>
      </c>
      <c r="F3" s="4"/>
      <c r="G3" s="4"/>
      <c r="H3" s="4"/>
      <c r="I3" s="4"/>
    </row>
    <row r="4" spans="1:9" x14ac:dyDescent="0.2">
      <c r="A4" s="4"/>
      <c r="B4" s="4"/>
      <c r="C4" s="9" t="s">
        <v>9</v>
      </c>
      <c r="D4" s="8" t="s">
        <v>22</v>
      </c>
      <c r="E4" s="9"/>
      <c r="F4" s="4"/>
      <c r="G4" s="4"/>
      <c r="H4" s="4"/>
      <c r="I4" s="4"/>
    </row>
    <row r="5" spans="1:9" x14ac:dyDescent="0.2">
      <c r="A5" s="4"/>
      <c r="B5" s="6" t="s">
        <v>17</v>
      </c>
      <c r="C5" s="9" t="s">
        <v>10</v>
      </c>
      <c r="D5" s="27" t="s">
        <v>49</v>
      </c>
      <c r="E5" s="28"/>
      <c r="F5" s="28"/>
      <c r="G5" s="4"/>
      <c r="H5" s="4"/>
      <c r="I5" s="4"/>
    </row>
    <row r="6" spans="1:9" x14ac:dyDescent="0.2">
      <c r="A6" s="4"/>
      <c r="B6" s="6" t="s">
        <v>23</v>
      </c>
      <c r="C6" s="9" t="s">
        <v>11</v>
      </c>
      <c r="D6" s="7">
        <v>4</v>
      </c>
      <c r="E6" s="6" t="s">
        <v>25</v>
      </c>
      <c r="F6" s="4"/>
      <c r="G6" s="4"/>
      <c r="H6" s="4"/>
      <c r="I6" s="4"/>
    </row>
    <row r="7" spans="1:9" x14ac:dyDescent="0.2">
      <c r="A7" s="4"/>
      <c r="B7" s="4"/>
      <c r="C7" s="9" t="s">
        <v>12</v>
      </c>
      <c r="D7" s="7">
        <v>1</v>
      </c>
      <c r="E7" s="6" t="s">
        <v>50</v>
      </c>
      <c r="F7" s="4"/>
      <c r="G7" s="4"/>
      <c r="H7" s="4"/>
      <c r="I7" s="4"/>
    </row>
    <row r="8" spans="1:9" ht="12" customHeight="1" x14ac:dyDescent="0.2">
      <c r="A8" s="4"/>
      <c r="B8" s="4"/>
      <c r="C8" s="9"/>
      <c r="D8" s="7"/>
      <c r="E8" s="4"/>
      <c r="F8" s="4"/>
      <c r="G8" s="4"/>
      <c r="H8" s="4"/>
      <c r="I8" s="4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14">
        <v>1</v>
      </c>
      <c r="B10" s="15" t="s">
        <v>52</v>
      </c>
      <c r="C10" s="16" t="s">
        <v>28</v>
      </c>
      <c r="D10" s="17">
        <v>5331011074951</v>
      </c>
      <c r="E10" s="16" t="s">
        <v>24</v>
      </c>
      <c r="F10" s="18">
        <v>1</v>
      </c>
      <c r="G10" s="14">
        <v>0</v>
      </c>
      <c r="H10" s="19">
        <f t="shared" ref="H10:H22" si="0">(F10*3)</f>
        <v>3</v>
      </c>
      <c r="I10" s="16" t="s">
        <v>67</v>
      </c>
    </row>
    <row r="11" spans="1:9" x14ac:dyDescent="0.2">
      <c r="A11" s="14">
        <v>2</v>
      </c>
      <c r="B11" s="15" t="s">
        <v>61</v>
      </c>
      <c r="C11" s="16" t="s">
        <v>43</v>
      </c>
      <c r="D11" s="17">
        <v>5325011232480</v>
      </c>
      <c r="E11" s="16" t="s">
        <v>41</v>
      </c>
      <c r="F11" s="18">
        <v>1</v>
      </c>
      <c r="G11" s="14">
        <v>0</v>
      </c>
      <c r="H11" s="19">
        <f t="shared" si="0"/>
        <v>3</v>
      </c>
      <c r="I11" s="16" t="s">
        <v>68</v>
      </c>
    </row>
    <row r="12" spans="1:9" x14ac:dyDescent="0.2">
      <c r="A12" s="14">
        <v>3</v>
      </c>
      <c r="B12" s="15" t="s">
        <v>51</v>
      </c>
      <c r="C12" s="16" t="s">
        <v>26</v>
      </c>
      <c r="D12" s="17">
        <v>5305009399221</v>
      </c>
      <c r="E12" s="16" t="s">
        <v>27</v>
      </c>
      <c r="F12" s="18">
        <v>4</v>
      </c>
      <c r="G12" s="14">
        <v>0</v>
      </c>
      <c r="H12" s="19">
        <f t="shared" si="0"/>
        <v>12</v>
      </c>
      <c r="I12" s="16" t="s">
        <v>69</v>
      </c>
    </row>
    <row r="13" spans="1:9" x14ac:dyDescent="0.2">
      <c r="A13" s="14">
        <v>4</v>
      </c>
      <c r="B13" s="15" t="s">
        <v>53</v>
      </c>
      <c r="C13" s="16" t="s">
        <v>29</v>
      </c>
      <c r="D13" s="17">
        <v>5330012088050</v>
      </c>
      <c r="E13" s="16" t="s">
        <v>30</v>
      </c>
      <c r="F13" s="18">
        <v>2</v>
      </c>
      <c r="G13" s="14">
        <v>0</v>
      </c>
      <c r="H13" s="19">
        <f t="shared" si="0"/>
        <v>6</v>
      </c>
      <c r="I13" s="16" t="s">
        <v>75</v>
      </c>
    </row>
    <row r="14" spans="1:9" x14ac:dyDescent="0.2">
      <c r="A14" s="14">
        <v>5</v>
      </c>
      <c r="B14" s="15" t="s">
        <v>54</v>
      </c>
      <c r="C14" s="16" t="s">
        <v>31</v>
      </c>
      <c r="D14" s="17">
        <v>5331011843906</v>
      </c>
      <c r="E14" s="16" t="s">
        <v>24</v>
      </c>
      <c r="F14" s="18">
        <v>1</v>
      </c>
      <c r="G14" s="14">
        <v>0</v>
      </c>
      <c r="H14" s="19">
        <f t="shared" si="0"/>
        <v>3</v>
      </c>
      <c r="I14" s="16" t="s">
        <v>75</v>
      </c>
    </row>
    <row r="15" spans="1:9" x14ac:dyDescent="0.2">
      <c r="A15" s="14">
        <v>6</v>
      </c>
      <c r="B15" s="15" t="s">
        <v>55</v>
      </c>
      <c r="C15" s="16" t="s">
        <v>32</v>
      </c>
      <c r="D15" s="17">
        <v>4730010126388</v>
      </c>
      <c r="E15" s="16" t="s">
        <v>33</v>
      </c>
      <c r="F15" s="18">
        <v>1</v>
      </c>
      <c r="G15" s="14">
        <v>0</v>
      </c>
      <c r="H15" s="19">
        <f t="shared" si="0"/>
        <v>3</v>
      </c>
      <c r="I15" s="16" t="s">
        <v>70</v>
      </c>
    </row>
    <row r="16" spans="1:9" x14ac:dyDescent="0.2">
      <c r="A16" s="14">
        <v>7</v>
      </c>
      <c r="B16" s="15" t="s">
        <v>56</v>
      </c>
      <c r="C16" s="16" t="s">
        <v>34</v>
      </c>
      <c r="D16" s="17">
        <v>5310002824777</v>
      </c>
      <c r="E16" s="16" t="s">
        <v>35</v>
      </c>
      <c r="F16" s="18">
        <v>1</v>
      </c>
      <c r="G16" s="14">
        <v>0</v>
      </c>
      <c r="H16" s="19">
        <f t="shared" si="0"/>
        <v>3</v>
      </c>
      <c r="I16" s="16" t="s">
        <v>71</v>
      </c>
    </row>
    <row r="17" spans="1:9" x14ac:dyDescent="0.2">
      <c r="A17" s="14">
        <v>8</v>
      </c>
      <c r="B17" s="15" t="s">
        <v>57</v>
      </c>
      <c r="C17" s="16" t="s">
        <v>36</v>
      </c>
      <c r="D17" s="17">
        <v>5310015003035</v>
      </c>
      <c r="E17" s="16" t="s">
        <v>37</v>
      </c>
      <c r="F17" s="18">
        <v>1</v>
      </c>
      <c r="G17" s="14">
        <v>0</v>
      </c>
      <c r="H17" s="19">
        <f t="shared" si="0"/>
        <v>3</v>
      </c>
      <c r="I17" s="16" t="s">
        <v>72</v>
      </c>
    </row>
    <row r="18" spans="1:9" x14ac:dyDescent="0.2">
      <c r="A18" s="14">
        <v>9</v>
      </c>
      <c r="B18" s="15" t="s">
        <v>58</v>
      </c>
      <c r="C18" s="16" t="s">
        <v>38</v>
      </c>
      <c r="D18" s="17">
        <v>1650003215712</v>
      </c>
      <c r="E18" s="16" t="s">
        <v>39</v>
      </c>
      <c r="F18" s="18">
        <v>1</v>
      </c>
      <c r="G18" s="14">
        <v>0</v>
      </c>
      <c r="H18" s="19">
        <f t="shared" si="0"/>
        <v>3</v>
      </c>
      <c r="I18" s="16" t="s">
        <v>64</v>
      </c>
    </row>
    <row r="19" spans="1:9" x14ac:dyDescent="0.2">
      <c r="A19" s="14">
        <v>10</v>
      </c>
      <c r="B19" s="15" t="s">
        <v>59</v>
      </c>
      <c r="C19" s="16" t="s">
        <v>40</v>
      </c>
      <c r="D19" s="17">
        <v>5325003233507</v>
      </c>
      <c r="E19" s="16" t="s">
        <v>41</v>
      </c>
      <c r="F19" s="18">
        <v>1</v>
      </c>
      <c r="G19" s="14">
        <v>0</v>
      </c>
      <c r="H19" s="19">
        <f t="shared" si="0"/>
        <v>3</v>
      </c>
      <c r="I19" s="16" t="s">
        <v>73</v>
      </c>
    </row>
    <row r="20" spans="1:9" x14ac:dyDescent="0.2">
      <c r="A20" s="14">
        <v>11</v>
      </c>
      <c r="B20" s="15" t="s">
        <v>60</v>
      </c>
      <c r="C20" s="16" t="s">
        <v>42</v>
      </c>
      <c r="D20" s="17">
        <v>5331011233297</v>
      </c>
      <c r="E20" s="16" t="s">
        <v>24</v>
      </c>
      <c r="F20" s="18">
        <v>1</v>
      </c>
      <c r="G20" s="14">
        <v>0</v>
      </c>
      <c r="H20" s="19">
        <f t="shared" si="0"/>
        <v>3</v>
      </c>
      <c r="I20" s="16" t="s">
        <v>65</v>
      </c>
    </row>
    <row r="21" spans="1:9" x14ac:dyDescent="0.2">
      <c r="A21" s="14">
        <v>12</v>
      </c>
      <c r="B21" s="15" t="s">
        <v>62</v>
      </c>
      <c r="C21" s="16" t="s">
        <v>44</v>
      </c>
      <c r="D21" s="17">
        <v>5330013793674</v>
      </c>
      <c r="E21" s="16" t="s">
        <v>45</v>
      </c>
      <c r="F21" s="18">
        <v>1</v>
      </c>
      <c r="G21" s="14">
        <v>0</v>
      </c>
      <c r="H21" s="19">
        <f t="shared" si="0"/>
        <v>3</v>
      </c>
      <c r="I21" s="16" t="s">
        <v>74</v>
      </c>
    </row>
    <row r="22" spans="1:9" x14ac:dyDescent="0.2">
      <c r="A22" s="14">
        <v>13</v>
      </c>
      <c r="B22" s="15" t="s">
        <v>63</v>
      </c>
      <c r="C22" s="16" t="s">
        <v>46</v>
      </c>
      <c r="D22" s="17">
        <v>5330013777250</v>
      </c>
      <c r="E22" s="16" t="s">
        <v>45</v>
      </c>
      <c r="F22" s="18">
        <v>1</v>
      </c>
      <c r="G22" s="14">
        <v>0</v>
      </c>
      <c r="H22" s="19">
        <f t="shared" si="0"/>
        <v>3</v>
      </c>
      <c r="I22" s="16" t="s">
        <v>66</v>
      </c>
    </row>
    <row r="23" spans="1:9" x14ac:dyDescent="0.2">
      <c r="A23" s="10"/>
    </row>
  </sheetData>
  <sortState ref="B10:I22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D12" sqref="D1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22" t="s">
        <v>3</v>
      </c>
      <c r="D1" s="7" t="s">
        <v>48</v>
      </c>
      <c r="E1" s="4"/>
      <c r="F1" s="4"/>
      <c r="G1" s="24" t="s">
        <v>4</v>
      </c>
      <c r="H1" s="6" t="s">
        <v>76</v>
      </c>
    </row>
    <row r="2" spans="1:9" x14ac:dyDescent="0.2">
      <c r="A2" s="4"/>
      <c r="B2" s="4"/>
      <c r="C2" s="22" t="s">
        <v>6</v>
      </c>
      <c r="D2" s="25" t="s">
        <v>47</v>
      </c>
      <c r="E2" s="26"/>
      <c r="F2" s="4"/>
      <c r="G2" s="24" t="s">
        <v>7</v>
      </c>
      <c r="H2" s="11">
        <v>42096</v>
      </c>
    </row>
    <row r="3" spans="1:9" x14ac:dyDescent="0.2">
      <c r="A3" s="4"/>
      <c r="B3" s="4"/>
      <c r="C3" s="22" t="s">
        <v>8</v>
      </c>
      <c r="D3" s="7" t="s">
        <v>21</v>
      </c>
      <c r="E3" s="6" t="s">
        <v>118</v>
      </c>
      <c r="F3" s="4"/>
      <c r="G3" s="4"/>
      <c r="H3" s="4"/>
      <c r="I3" s="4"/>
    </row>
    <row r="4" spans="1:9" x14ac:dyDescent="0.2">
      <c r="A4" s="4"/>
      <c r="B4" s="4"/>
      <c r="C4" s="22" t="s">
        <v>9</v>
      </c>
      <c r="D4" s="8" t="s">
        <v>22</v>
      </c>
      <c r="E4" s="22"/>
      <c r="F4" s="4"/>
      <c r="G4" s="4"/>
      <c r="H4" s="4"/>
      <c r="I4" s="4"/>
    </row>
    <row r="5" spans="1:9" x14ac:dyDescent="0.2">
      <c r="A5" s="4"/>
      <c r="B5" s="6" t="s">
        <v>17</v>
      </c>
      <c r="C5" s="22" t="s">
        <v>10</v>
      </c>
      <c r="D5" s="27" t="s">
        <v>119</v>
      </c>
      <c r="E5" s="29"/>
      <c r="F5" s="29"/>
      <c r="G5" s="4"/>
      <c r="H5" s="4"/>
      <c r="I5" s="4"/>
    </row>
    <row r="6" spans="1:9" x14ac:dyDescent="0.2">
      <c r="A6" s="4"/>
      <c r="B6" s="6" t="s">
        <v>23</v>
      </c>
      <c r="C6" s="22" t="s">
        <v>11</v>
      </c>
      <c r="D6" s="7">
        <v>288</v>
      </c>
      <c r="E6" s="6" t="s">
        <v>25</v>
      </c>
      <c r="F6" s="4"/>
      <c r="G6" s="4"/>
      <c r="H6" s="4"/>
      <c r="I6" s="4"/>
    </row>
    <row r="7" spans="1:9" x14ac:dyDescent="0.2">
      <c r="A7" s="4"/>
      <c r="B7" s="4"/>
      <c r="C7" s="22" t="s">
        <v>12</v>
      </c>
      <c r="D7" s="7">
        <v>24</v>
      </c>
      <c r="F7" s="4"/>
      <c r="G7" s="4"/>
      <c r="H7" s="4"/>
      <c r="I7" s="4"/>
    </row>
    <row r="8" spans="1:9" x14ac:dyDescent="0.2">
      <c r="A8" s="4"/>
      <c r="B8" s="4"/>
      <c r="C8" s="22"/>
      <c r="D8" s="7"/>
      <c r="E8" s="4"/>
      <c r="F8" s="4"/>
      <c r="G8" s="4"/>
      <c r="H8" s="4"/>
      <c r="I8" s="4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20</v>
      </c>
      <c r="H9" s="12" t="s">
        <v>15</v>
      </c>
    </row>
    <row r="10" spans="1:9" x14ac:dyDescent="0.2">
      <c r="A10" s="23">
        <v>1</v>
      </c>
      <c r="B10" s="13" t="s">
        <v>82</v>
      </c>
      <c r="C10" s="16" t="s">
        <v>83</v>
      </c>
      <c r="D10" s="17">
        <v>5331010463300</v>
      </c>
      <c r="E10" s="16" t="s">
        <v>24</v>
      </c>
      <c r="F10" s="18">
        <v>2</v>
      </c>
      <c r="G10" s="18">
        <v>6</v>
      </c>
      <c r="H10" s="23" t="s">
        <v>105</v>
      </c>
    </row>
    <row r="11" spans="1:9" x14ac:dyDescent="0.2">
      <c r="A11" s="14">
        <v>2</v>
      </c>
      <c r="B11" s="13" t="s">
        <v>52</v>
      </c>
      <c r="C11" s="16" t="s">
        <v>28</v>
      </c>
      <c r="D11" s="17">
        <v>5331011074951</v>
      </c>
      <c r="E11" s="16" t="s">
        <v>24</v>
      </c>
      <c r="F11" s="18">
        <v>1</v>
      </c>
      <c r="G11" s="14">
        <f>(F11*3)</f>
        <v>3</v>
      </c>
      <c r="H11" s="16" t="s">
        <v>69</v>
      </c>
    </row>
    <row r="12" spans="1:9" x14ac:dyDescent="0.2">
      <c r="A12" s="23">
        <v>3</v>
      </c>
      <c r="B12" s="13" t="s">
        <v>79</v>
      </c>
      <c r="C12" s="16" t="s">
        <v>80</v>
      </c>
      <c r="D12" s="17">
        <v>4730002706241</v>
      </c>
      <c r="E12" s="16" t="s">
        <v>81</v>
      </c>
      <c r="F12" s="18">
        <v>2</v>
      </c>
      <c r="G12" s="14">
        <v>6</v>
      </c>
      <c r="H12" s="23" t="s">
        <v>73</v>
      </c>
    </row>
    <row r="13" spans="1:9" x14ac:dyDescent="0.2">
      <c r="A13" s="14">
        <v>4</v>
      </c>
      <c r="B13" s="13" t="s">
        <v>61</v>
      </c>
      <c r="C13" s="16" t="s">
        <v>43</v>
      </c>
      <c r="D13" s="17">
        <v>5325011232480</v>
      </c>
      <c r="E13" s="16" t="s">
        <v>41</v>
      </c>
      <c r="F13" s="18">
        <v>1</v>
      </c>
      <c r="G13" s="14">
        <f t="shared" ref="G13:G25" si="0">(F13*3)</f>
        <v>3</v>
      </c>
      <c r="H13" s="16" t="s">
        <v>71</v>
      </c>
    </row>
    <row r="14" spans="1:9" x14ac:dyDescent="0.2">
      <c r="A14" s="14">
        <v>5</v>
      </c>
      <c r="B14" s="13" t="s">
        <v>51</v>
      </c>
      <c r="C14" s="16" t="s">
        <v>26</v>
      </c>
      <c r="D14" s="17">
        <v>5305009399221</v>
      </c>
      <c r="E14" s="16" t="s">
        <v>27</v>
      </c>
      <c r="F14" s="18">
        <v>4</v>
      </c>
      <c r="G14" s="14">
        <f t="shared" si="0"/>
        <v>12</v>
      </c>
      <c r="H14" s="16" t="s">
        <v>106</v>
      </c>
    </row>
    <row r="15" spans="1:9" x14ac:dyDescent="0.2">
      <c r="A15" s="14">
        <v>6</v>
      </c>
      <c r="B15" s="13" t="s">
        <v>53</v>
      </c>
      <c r="C15" s="16" t="s">
        <v>29</v>
      </c>
      <c r="D15" s="17">
        <v>5330012088050</v>
      </c>
      <c r="E15" s="16" t="s">
        <v>120</v>
      </c>
      <c r="F15" s="18">
        <v>2</v>
      </c>
      <c r="G15" s="14">
        <f t="shared" si="0"/>
        <v>6</v>
      </c>
      <c r="H15" s="16" t="s">
        <v>75</v>
      </c>
    </row>
    <row r="16" spans="1:9" x14ac:dyDescent="0.2">
      <c r="A16" s="14">
        <v>7</v>
      </c>
      <c r="B16" s="13" t="s">
        <v>54</v>
      </c>
      <c r="C16" s="16" t="s">
        <v>31</v>
      </c>
      <c r="D16" s="17">
        <v>5331011843906</v>
      </c>
      <c r="E16" s="16" t="s">
        <v>24</v>
      </c>
      <c r="F16" s="18">
        <v>1</v>
      </c>
      <c r="G16" s="14">
        <f t="shared" si="0"/>
        <v>3</v>
      </c>
      <c r="H16" s="16" t="s">
        <v>75</v>
      </c>
    </row>
    <row r="17" spans="1:8" x14ac:dyDescent="0.2">
      <c r="A17" s="14">
        <v>8</v>
      </c>
      <c r="B17" s="13" t="s">
        <v>55</v>
      </c>
      <c r="C17" s="16" t="s">
        <v>32</v>
      </c>
      <c r="D17" s="17">
        <v>4730010126388</v>
      </c>
      <c r="E17" s="16" t="s">
        <v>33</v>
      </c>
      <c r="F17" s="18">
        <v>1</v>
      </c>
      <c r="G17" s="14">
        <f t="shared" si="0"/>
        <v>3</v>
      </c>
      <c r="H17" s="16" t="s">
        <v>107</v>
      </c>
    </row>
    <row r="18" spans="1:8" x14ac:dyDescent="0.2">
      <c r="A18" s="14">
        <v>9</v>
      </c>
      <c r="B18" s="13" t="s">
        <v>56</v>
      </c>
      <c r="C18" s="16" t="s">
        <v>34</v>
      </c>
      <c r="D18" s="17">
        <v>5310002824777</v>
      </c>
      <c r="E18" s="16" t="s">
        <v>35</v>
      </c>
      <c r="F18" s="18">
        <v>1</v>
      </c>
      <c r="G18" s="14">
        <f t="shared" si="0"/>
        <v>3</v>
      </c>
      <c r="H18" s="16" t="s">
        <v>108</v>
      </c>
    </row>
    <row r="19" spans="1:8" x14ac:dyDescent="0.2">
      <c r="A19" s="14">
        <v>10</v>
      </c>
      <c r="B19" s="13" t="s">
        <v>57</v>
      </c>
      <c r="C19" s="16" t="s">
        <v>36</v>
      </c>
      <c r="D19" s="17">
        <v>5310015003035</v>
      </c>
      <c r="E19" s="16" t="s">
        <v>37</v>
      </c>
      <c r="F19" s="18">
        <v>1</v>
      </c>
      <c r="G19" s="14">
        <f t="shared" si="0"/>
        <v>3</v>
      </c>
      <c r="H19" s="16" t="s">
        <v>70</v>
      </c>
    </row>
    <row r="20" spans="1:8" x14ac:dyDescent="0.2">
      <c r="A20" s="14">
        <v>11</v>
      </c>
      <c r="B20" s="13" t="s">
        <v>58</v>
      </c>
      <c r="C20" s="16" t="s">
        <v>38</v>
      </c>
      <c r="D20" s="17">
        <v>1650003215712</v>
      </c>
      <c r="E20" s="16" t="s">
        <v>114</v>
      </c>
      <c r="F20" s="18">
        <v>1</v>
      </c>
      <c r="G20" s="14">
        <f t="shared" si="0"/>
        <v>3</v>
      </c>
      <c r="H20" s="16" t="s">
        <v>109</v>
      </c>
    </row>
    <row r="21" spans="1:8" x14ac:dyDescent="0.2">
      <c r="A21" s="14">
        <v>12</v>
      </c>
      <c r="B21" s="13" t="s">
        <v>59</v>
      </c>
      <c r="C21" s="16" t="s">
        <v>40</v>
      </c>
      <c r="D21" s="17">
        <v>5325003233507</v>
      </c>
      <c r="E21" s="16" t="s">
        <v>41</v>
      </c>
      <c r="F21" s="18">
        <v>1</v>
      </c>
      <c r="G21" s="14">
        <f t="shared" si="0"/>
        <v>3</v>
      </c>
      <c r="H21" s="16" t="s">
        <v>68</v>
      </c>
    </row>
    <row r="22" spans="1:8" x14ac:dyDescent="0.2">
      <c r="A22" s="14">
        <v>13</v>
      </c>
      <c r="B22" s="13" t="s">
        <v>60</v>
      </c>
      <c r="C22" s="16" t="s">
        <v>42</v>
      </c>
      <c r="D22" s="17">
        <v>5331011233297</v>
      </c>
      <c r="E22" s="16" t="s">
        <v>24</v>
      </c>
      <c r="F22" s="18">
        <v>1</v>
      </c>
      <c r="G22" s="14">
        <f t="shared" si="0"/>
        <v>3</v>
      </c>
      <c r="H22" s="16" t="s">
        <v>64</v>
      </c>
    </row>
    <row r="23" spans="1:8" x14ac:dyDescent="0.2">
      <c r="A23" s="14">
        <v>14</v>
      </c>
      <c r="B23" s="13" t="s">
        <v>62</v>
      </c>
      <c r="C23" s="16" t="s">
        <v>44</v>
      </c>
      <c r="D23" s="17">
        <v>5330013793674</v>
      </c>
      <c r="E23" s="16" t="s">
        <v>45</v>
      </c>
      <c r="F23" s="18">
        <v>1</v>
      </c>
      <c r="G23" s="14">
        <f t="shared" si="0"/>
        <v>3</v>
      </c>
      <c r="H23" s="16" t="s">
        <v>72</v>
      </c>
    </row>
    <row r="24" spans="1:8" x14ac:dyDescent="0.2">
      <c r="A24" s="14">
        <v>15</v>
      </c>
      <c r="B24" s="13" t="s">
        <v>63</v>
      </c>
      <c r="C24" s="16" t="s">
        <v>46</v>
      </c>
      <c r="D24" s="17">
        <v>5330013777250</v>
      </c>
      <c r="E24" s="16" t="s">
        <v>45</v>
      </c>
      <c r="F24" s="18">
        <v>1</v>
      </c>
      <c r="G24" s="14">
        <f t="shared" si="0"/>
        <v>3</v>
      </c>
      <c r="H24" s="16" t="s">
        <v>74</v>
      </c>
    </row>
    <row r="25" spans="1:8" x14ac:dyDescent="0.2">
      <c r="A25" s="23">
        <v>16</v>
      </c>
      <c r="B25" s="13" t="s">
        <v>117</v>
      </c>
      <c r="C25" s="16" t="s">
        <v>77</v>
      </c>
      <c r="D25" s="17">
        <v>5340003649560</v>
      </c>
      <c r="E25" s="16" t="s">
        <v>78</v>
      </c>
      <c r="F25" s="18">
        <v>2</v>
      </c>
      <c r="G25" s="14">
        <f t="shared" si="0"/>
        <v>6</v>
      </c>
      <c r="H25" s="23" t="s">
        <v>65</v>
      </c>
    </row>
    <row r="26" spans="1:8" x14ac:dyDescent="0.2">
      <c r="A26" s="23">
        <v>17</v>
      </c>
      <c r="B26" s="13" t="s">
        <v>84</v>
      </c>
      <c r="C26" s="16" t="s">
        <v>85</v>
      </c>
      <c r="D26" s="17">
        <v>5325006317891</v>
      </c>
      <c r="E26" s="16" t="s">
        <v>86</v>
      </c>
      <c r="F26" s="18">
        <v>4</v>
      </c>
      <c r="G26" s="18">
        <v>12</v>
      </c>
      <c r="H26" s="23" t="s">
        <v>110</v>
      </c>
    </row>
    <row r="27" spans="1:8" x14ac:dyDescent="0.2">
      <c r="A27" s="23">
        <v>18</v>
      </c>
      <c r="B27" s="13" t="s">
        <v>87</v>
      </c>
      <c r="C27" s="16" t="s">
        <v>88</v>
      </c>
      <c r="D27" s="17">
        <v>5325002913484</v>
      </c>
      <c r="E27" s="16" t="s">
        <v>86</v>
      </c>
      <c r="F27" s="18">
        <v>3</v>
      </c>
      <c r="G27" s="14">
        <v>9</v>
      </c>
      <c r="H27" s="23" t="s">
        <v>111</v>
      </c>
    </row>
    <row r="28" spans="1:8" x14ac:dyDescent="0.2">
      <c r="A28" s="23">
        <v>19</v>
      </c>
      <c r="B28" s="13" t="s">
        <v>89</v>
      </c>
      <c r="C28" s="16" t="s">
        <v>90</v>
      </c>
      <c r="D28" s="17">
        <v>5315005841575</v>
      </c>
      <c r="E28" s="16" t="s">
        <v>91</v>
      </c>
      <c r="F28" s="18">
        <v>1</v>
      </c>
      <c r="G28" s="14">
        <v>3</v>
      </c>
      <c r="H28" s="23" t="s">
        <v>112</v>
      </c>
    </row>
    <row r="29" spans="1:8" x14ac:dyDescent="0.2">
      <c r="A29" s="23">
        <v>20</v>
      </c>
      <c r="B29" s="13" t="s">
        <v>92</v>
      </c>
      <c r="C29" s="16" t="s">
        <v>93</v>
      </c>
      <c r="D29" s="17">
        <v>3120010388753</v>
      </c>
      <c r="E29" s="16" t="s">
        <v>94</v>
      </c>
      <c r="F29" s="18">
        <v>2</v>
      </c>
      <c r="G29" s="14">
        <v>6</v>
      </c>
      <c r="H29" s="23" t="s">
        <v>75</v>
      </c>
    </row>
    <row r="30" spans="1:8" x14ac:dyDescent="0.2">
      <c r="A30" s="23">
        <v>21</v>
      </c>
      <c r="B30" s="13" t="s">
        <v>95</v>
      </c>
      <c r="C30" s="16" t="s">
        <v>96</v>
      </c>
      <c r="D30" s="17">
        <v>5330013776551</v>
      </c>
      <c r="E30" s="16" t="s">
        <v>97</v>
      </c>
      <c r="F30" s="18">
        <v>1</v>
      </c>
      <c r="G30" s="14">
        <v>3</v>
      </c>
      <c r="H30" s="23" t="s">
        <v>67</v>
      </c>
    </row>
    <row r="31" spans="1:8" x14ac:dyDescent="0.2">
      <c r="A31" s="23">
        <v>22</v>
      </c>
      <c r="B31" s="13" t="s">
        <v>98</v>
      </c>
      <c r="C31" s="21" t="s">
        <v>102</v>
      </c>
      <c r="D31" s="17">
        <v>5315009696623</v>
      </c>
      <c r="E31" s="16" t="s">
        <v>99</v>
      </c>
      <c r="F31" s="18">
        <v>3</v>
      </c>
      <c r="G31" s="14">
        <v>9</v>
      </c>
      <c r="H31" s="23" t="s">
        <v>113</v>
      </c>
    </row>
    <row r="32" spans="1:8" x14ac:dyDescent="0.2">
      <c r="A32" s="23">
        <v>23</v>
      </c>
      <c r="B32" s="13" t="s">
        <v>100</v>
      </c>
      <c r="C32" s="16" t="s">
        <v>101</v>
      </c>
      <c r="D32" s="17">
        <v>5310012446897</v>
      </c>
      <c r="E32" s="16" t="s">
        <v>41</v>
      </c>
      <c r="F32" s="18">
        <v>1</v>
      </c>
      <c r="G32" s="14">
        <v>3</v>
      </c>
      <c r="H32" s="23" t="s">
        <v>66</v>
      </c>
    </row>
    <row r="33" spans="1:8" x14ac:dyDescent="0.2">
      <c r="A33" s="23">
        <v>24</v>
      </c>
      <c r="B33" s="13" t="s">
        <v>103</v>
      </c>
      <c r="C33" s="16" t="s">
        <v>104</v>
      </c>
      <c r="D33" s="17">
        <v>5310012533010</v>
      </c>
      <c r="E33" s="16" t="s">
        <v>37</v>
      </c>
      <c r="F33" s="18">
        <v>1</v>
      </c>
      <c r="G33" s="14">
        <v>3</v>
      </c>
      <c r="H33" s="23" t="s">
        <v>75</v>
      </c>
    </row>
  </sheetData>
  <sortState ref="A10:I33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A25"/>
    </sheetView>
  </sheetViews>
  <sheetFormatPr defaultRowHeight="12.75" x14ac:dyDescent="0.2"/>
  <cols>
    <col min="2" max="2" width="15" bestFit="1" customWidth="1"/>
    <col min="3" max="3" width="14.140625" bestFit="1" customWidth="1"/>
    <col min="4" max="4" width="26" bestFit="1" customWidth="1"/>
    <col min="8" max="8" width="10.5703125" bestFit="1" customWidth="1"/>
  </cols>
  <sheetData>
    <row r="1" spans="1:8" x14ac:dyDescent="0.2">
      <c r="A1" s="12" t="s">
        <v>16</v>
      </c>
      <c r="B1" s="12" t="s">
        <v>18</v>
      </c>
      <c r="C1" s="13" t="s">
        <v>0</v>
      </c>
      <c r="D1" s="12" t="s">
        <v>1</v>
      </c>
      <c r="E1" s="12" t="s">
        <v>2</v>
      </c>
      <c r="F1" s="12" t="s">
        <v>19</v>
      </c>
      <c r="G1" s="12" t="s">
        <v>20</v>
      </c>
      <c r="H1" s="12" t="s">
        <v>15</v>
      </c>
    </row>
    <row r="2" spans="1:8" x14ac:dyDescent="0.2">
      <c r="A2" s="15" t="s">
        <v>82</v>
      </c>
      <c r="B2" s="16" t="s">
        <v>83</v>
      </c>
      <c r="C2" s="17">
        <v>5331010463300</v>
      </c>
      <c r="D2" s="16" t="s">
        <v>24</v>
      </c>
      <c r="E2" s="18">
        <v>2</v>
      </c>
      <c r="F2" s="14">
        <v>0</v>
      </c>
      <c r="G2" s="18">
        <v>6</v>
      </c>
      <c r="H2" s="20" t="s">
        <v>105</v>
      </c>
    </row>
    <row r="3" spans="1:8" x14ac:dyDescent="0.2">
      <c r="A3" s="15" t="s">
        <v>52</v>
      </c>
      <c r="B3" s="16" t="s">
        <v>28</v>
      </c>
      <c r="C3" s="17">
        <v>5331011074951</v>
      </c>
      <c r="D3" s="16" t="s">
        <v>24</v>
      </c>
      <c r="E3" s="18">
        <v>1</v>
      </c>
      <c r="F3" s="14">
        <v>0</v>
      </c>
      <c r="G3" s="19">
        <f>(E3*3)</f>
        <v>3</v>
      </c>
      <c r="H3" s="16" t="s">
        <v>69</v>
      </c>
    </row>
    <row r="4" spans="1:8" x14ac:dyDescent="0.2">
      <c r="A4" s="15" t="s">
        <v>79</v>
      </c>
      <c r="B4" s="16" t="s">
        <v>80</v>
      </c>
      <c r="C4" s="17">
        <v>4730002706241</v>
      </c>
      <c r="D4" s="16" t="s">
        <v>81</v>
      </c>
      <c r="E4" s="18">
        <v>2</v>
      </c>
      <c r="F4" s="14">
        <v>0</v>
      </c>
      <c r="G4" s="19">
        <v>6</v>
      </c>
      <c r="H4" s="20" t="s">
        <v>73</v>
      </c>
    </row>
    <row r="5" spans="1:8" x14ac:dyDescent="0.2">
      <c r="A5" s="15" t="s">
        <v>61</v>
      </c>
      <c r="B5" s="16" t="s">
        <v>43</v>
      </c>
      <c r="C5" s="17">
        <v>5325011232480</v>
      </c>
      <c r="D5" s="16" t="s">
        <v>41</v>
      </c>
      <c r="E5" s="18">
        <v>1</v>
      </c>
      <c r="F5" s="14">
        <v>0</v>
      </c>
      <c r="G5" s="19">
        <f t="shared" ref="G5:G17" si="0">(E5*3)</f>
        <v>3</v>
      </c>
      <c r="H5" s="16" t="s">
        <v>71</v>
      </c>
    </row>
    <row r="6" spans="1:8" x14ac:dyDescent="0.2">
      <c r="A6" s="15" t="s">
        <v>51</v>
      </c>
      <c r="B6" s="16" t="s">
        <v>26</v>
      </c>
      <c r="C6" s="17">
        <v>5305009399221</v>
      </c>
      <c r="D6" s="16" t="s">
        <v>27</v>
      </c>
      <c r="E6" s="18">
        <v>4</v>
      </c>
      <c r="F6" s="14">
        <v>0</v>
      </c>
      <c r="G6" s="19">
        <f t="shared" si="0"/>
        <v>12</v>
      </c>
      <c r="H6" s="16" t="s">
        <v>106</v>
      </c>
    </row>
    <row r="7" spans="1:8" x14ac:dyDescent="0.2">
      <c r="A7" s="15" t="s">
        <v>53</v>
      </c>
      <c r="B7" s="16" t="s">
        <v>29</v>
      </c>
      <c r="C7" s="17">
        <v>5330012088050</v>
      </c>
      <c r="D7" s="16" t="s">
        <v>30</v>
      </c>
      <c r="E7" s="18">
        <v>2</v>
      </c>
      <c r="F7" s="14">
        <v>0</v>
      </c>
      <c r="G7" s="19">
        <f t="shared" si="0"/>
        <v>6</v>
      </c>
      <c r="H7" s="16" t="s">
        <v>75</v>
      </c>
    </row>
    <row r="8" spans="1:8" x14ac:dyDescent="0.2">
      <c r="A8" s="15" t="s">
        <v>54</v>
      </c>
      <c r="B8" s="16" t="s">
        <v>31</v>
      </c>
      <c r="C8" s="17">
        <v>5331011843906</v>
      </c>
      <c r="D8" s="16" t="s">
        <v>24</v>
      </c>
      <c r="E8" s="18">
        <v>1</v>
      </c>
      <c r="F8" s="14">
        <v>0</v>
      </c>
      <c r="G8" s="19">
        <f t="shared" si="0"/>
        <v>3</v>
      </c>
      <c r="H8" s="16" t="s">
        <v>75</v>
      </c>
    </row>
    <row r="9" spans="1:8" x14ac:dyDescent="0.2">
      <c r="A9" s="15" t="s">
        <v>55</v>
      </c>
      <c r="B9" s="16" t="s">
        <v>32</v>
      </c>
      <c r="C9" s="17">
        <v>4730010126388</v>
      </c>
      <c r="D9" s="16" t="s">
        <v>116</v>
      </c>
      <c r="E9" s="18">
        <v>1</v>
      </c>
      <c r="F9" s="14">
        <v>0</v>
      </c>
      <c r="G9" s="19">
        <f t="shared" si="0"/>
        <v>3</v>
      </c>
      <c r="H9" s="16" t="s">
        <v>107</v>
      </c>
    </row>
    <row r="10" spans="1:8" x14ac:dyDescent="0.2">
      <c r="A10" s="15" t="s">
        <v>56</v>
      </c>
      <c r="B10" s="16" t="s">
        <v>34</v>
      </c>
      <c r="C10" s="17">
        <v>5310002824777</v>
      </c>
      <c r="D10" s="16" t="s">
        <v>35</v>
      </c>
      <c r="E10" s="18">
        <v>1</v>
      </c>
      <c r="F10" s="14">
        <v>0</v>
      </c>
      <c r="G10" s="19">
        <f t="shared" si="0"/>
        <v>3</v>
      </c>
      <c r="H10" s="16" t="s">
        <v>108</v>
      </c>
    </row>
    <row r="11" spans="1:8" x14ac:dyDescent="0.2">
      <c r="A11" s="15" t="s">
        <v>57</v>
      </c>
      <c r="B11" s="16" t="s">
        <v>36</v>
      </c>
      <c r="C11" s="17">
        <v>5310015003035</v>
      </c>
      <c r="D11" s="16" t="s">
        <v>37</v>
      </c>
      <c r="E11" s="18">
        <v>1</v>
      </c>
      <c r="F11" s="14">
        <v>0</v>
      </c>
      <c r="G11" s="19">
        <f t="shared" si="0"/>
        <v>3</v>
      </c>
      <c r="H11" s="16" t="s">
        <v>70</v>
      </c>
    </row>
    <row r="12" spans="1:8" x14ac:dyDescent="0.2">
      <c r="A12" s="15" t="s">
        <v>58</v>
      </c>
      <c r="B12" s="16" t="s">
        <v>38</v>
      </c>
      <c r="C12" s="17">
        <v>1650003215712</v>
      </c>
      <c r="D12" s="16" t="s">
        <v>114</v>
      </c>
      <c r="E12" s="18">
        <v>1</v>
      </c>
      <c r="F12" s="14">
        <v>0</v>
      </c>
      <c r="G12" s="19">
        <f t="shared" si="0"/>
        <v>3</v>
      </c>
      <c r="H12" s="16" t="s">
        <v>109</v>
      </c>
    </row>
    <row r="13" spans="1:8" x14ac:dyDescent="0.2">
      <c r="A13" s="15" t="s">
        <v>59</v>
      </c>
      <c r="B13" s="16" t="s">
        <v>40</v>
      </c>
      <c r="C13" s="17">
        <v>5325003233507</v>
      </c>
      <c r="D13" s="16" t="s">
        <v>41</v>
      </c>
      <c r="E13" s="18">
        <v>1</v>
      </c>
      <c r="F13" s="14">
        <v>0</v>
      </c>
      <c r="G13" s="19">
        <f t="shared" si="0"/>
        <v>3</v>
      </c>
      <c r="H13" s="16" t="s">
        <v>68</v>
      </c>
    </row>
    <row r="14" spans="1:8" x14ac:dyDescent="0.2">
      <c r="A14" s="15" t="s">
        <v>60</v>
      </c>
      <c r="B14" s="16" t="s">
        <v>42</v>
      </c>
      <c r="C14" s="17">
        <v>5331011233297</v>
      </c>
      <c r="D14" s="16" t="s">
        <v>24</v>
      </c>
      <c r="E14" s="18">
        <v>1</v>
      </c>
      <c r="F14" s="14">
        <v>0</v>
      </c>
      <c r="G14" s="19">
        <f t="shared" si="0"/>
        <v>3</v>
      </c>
      <c r="H14" s="16" t="s">
        <v>64</v>
      </c>
    </row>
    <row r="15" spans="1:8" x14ac:dyDescent="0.2">
      <c r="A15" s="15" t="s">
        <v>62</v>
      </c>
      <c r="B15" s="16" t="s">
        <v>44</v>
      </c>
      <c r="C15" s="17">
        <v>5330013793674</v>
      </c>
      <c r="D15" s="16" t="s">
        <v>115</v>
      </c>
      <c r="E15" s="18">
        <v>1</v>
      </c>
      <c r="F15" s="14">
        <v>0</v>
      </c>
      <c r="G15" s="19">
        <f t="shared" si="0"/>
        <v>3</v>
      </c>
      <c r="H15" s="16" t="s">
        <v>72</v>
      </c>
    </row>
    <row r="16" spans="1:8" x14ac:dyDescent="0.2">
      <c r="A16" s="15" t="s">
        <v>63</v>
      </c>
      <c r="B16" s="16" t="s">
        <v>46</v>
      </c>
      <c r="C16" s="17">
        <v>5330013777250</v>
      </c>
      <c r="D16" s="16" t="s">
        <v>115</v>
      </c>
      <c r="E16" s="18">
        <v>1</v>
      </c>
      <c r="F16" s="14">
        <v>0</v>
      </c>
      <c r="G16" s="19">
        <f t="shared" si="0"/>
        <v>3</v>
      </c>
      <c r="H16" s="16" t="s">
        <v>74</v>
      </c>
    </row>
    <row r="17" spans="1:8" x14ac:dyDescent="0.2">
      <c r="A17" s="15" t="s">
        <v>117</v>
      </c>
      <c r="B17" s="16" t="s">
        <v>77</v>
      </c>
      <c r="C17" s="17">
        <v>5340003649560</v>
      </c>
      <c r="D17" s="16" t="s">
        <v>78</v>
      </c>
      <c r="E17" s="18">
        <v>2</v>
      </c>
      <c r="F17" s="14">
        <v>0</v>
      </c>
      <c r="G17" s="19">
        <f t="shared" si="0"/>
        <v>6</v>
      </c>
      <c r="H17" s="20" t="s">
        <v>65</v>
      </c>
    </row>
    <row r="18" spans="1:8" x14ac:dyDescent="0.2">
      <c r="A18" s="15" t="s">
        <v>84</v>
      </c>
      <c r="B18" s="16" t="s">
        <v>85</v>
      </c>
      <c r="C18" s="17">
        <v>5325006317891</v>
      </c>
      <c r="D18" s="16" t="s">
        <v>86</v>
      </c>
      <c r="E18" s="18">
        <v>4</v>
      </c>
      <c r="F18" s="14">
        <v>0</v>
      </c>
      <c r="G18" s="18">
        <v>12</v>
      </c>
      <c r="H18" s="20" t="s">
        <v>110</v>
      </c>
    </row>
    <row r="19" spans="1:8" x14ac:dyDescent="0.2">
      <c r="A19" s="15" t="s">
        <v>87</v>
      </c>
      <c r="B19" s="16" t="s">
        <v>88</v>
      </c>
      <c r="C19" s="17">
        <v>5325002913484</v>
      </c>
      <c r="D19" s="16" t="s">
        <v>86</v>
      </c>
      <c r="E19" s="18">
        <v>3</v>
      </c>
      <c r="F19" s="14">
        <v>0</v>
      </c>
      <c r="G19" s="19">
        <v>9</v>
      </c>
      <c r="H19" s="20" t="s">
        <v>111</v>
      </c>
    </row>
    <row r="20" spans="1:8" x14ac:dyDescent="0.2">
      <c r="A20" s="15" t="s">
        <v>89</v>
      </c>
      <c r="B20" s="16" t="s">
        <v>90</v>
      </c>
      <c r="C20" s="17">
        <v>5315005841575</v>
      </c>
      <c r="D20" s="16" t="s">
        <v>91</v>
      </c>
      <c r="E20" s="18">
        <v>1</v>
      </c>
      <c r="F20" s="14">
        <v>0</v>
      </c>
      <c r="G20" s="19">
        <v>3</v>
      </c>
      <c r="H20" s="20" t="s">
        <v>112</v>
      </c>
    </row>
    <row r="21" spans="1:8" x14ac:dyDescent="0.2">
      <c r="A21" s="15" t="s">
        <v>92</v>
      </c>
      <c r="B21" s="16" t="s">
        <v>93</v>
      </c>
      <c r="C21" s="17">
        <v>3120010388753</v>
      </c>
      <c r="D21" s="16" t="s">
        <v>94</v>
      </c>
      <c r="E21" s="18">
        <v>2</v>
      </c>
      <c r="F21" s="14">
        <v>0</v>
      </c>
      <c r="G21" s="19">
        <v>6</v>
      </c>
      <c r="H21" s="20" t="s">
        <v>75</v>
      </c>
    </row>
    <row r="22" spans="1:8" x14ac:dyDescent="0.2">
      <c r="A22" s="15" t="s">
        <v>95</v>
      </c>
      <c r="B22" s="16" t="s">
        <v>96</v>
      </c>
      <c r="C22" s="17">
        <v>5330013776551</v>
      </c>
      <c r="D22" s="16" t="s">
        <v>97</v>
      </c>
      <c r="E22" s="18">
        <v>1</v>
      </c>
      <c r="F22" s="14">
        <v>0</v>
      </c>
      <c r="G22" s="19">
        <v>3</v>
      </c>
      <c r="H22" s="20" t="s">
        <v>67</v>
      </c>
    </row>
    <row r="23" spans="1:8" x14ac:dyDescent="0.2">
      <c r="A23" s="15" t="s">
        <v>98</v>
      </c>
      <c r="B23" s="21" t="s">
        <v>102</v>
      </c>
      <c r="C23" s="17">
        <v>5315009696623</v>
      </c>
      <c r="D23" s="16" t="s">
        <v>99</v>
      </c>
      <c r="E23" s="18">
        <v>3</v>
      </c>
      <c r="F23" s="14">
        <v>0</v>
      </c>
      <c r="G23" s="19">
        <v>9</v>
      </c>
      <c r="H23" s="20" t="s">
        <v>113</v>
      </c>
    </row>
    <row r="24" spans="1:8" x14ac:dyDescent="0.2">
      <c r="A24" s="15" t="s">
        <v>100</v>
      </c>
      <c r="B24" s="16" t="s">
        <v>101</v>
      </c>
      <c r="C24" s="17">
        <v>5310012446897</v>
      </c>
      <c r="D24" s="16" t="s">
        <v>41</v>
      </c>
      <c r="E24" s="18">
        <v>1</v>
      </c>
      <c r="F24" s="14">
        <v>0</v>
      </c>
      <c r="G24" s="19">
        <v>3</v>
      </c>
      <c r="H24" s="20" t="s">
        <v>66</v>
      </c>
    </row>
    <row r="25" spans="1:8" x14ac:dyDescent="0.2">
      <c r="A25" s="15" t="s">
        <v>103</v>
      </c>
      <c r="B25" s="16" t="s">
        <v>104</v>
      </c>
      <c r="C25" s="17">
        <v>5310012533010</v>
      </c>
      <c r="D25" s="16" t="s">
        <v>37</v>
      </c>
      <c r="E25" s="18">
        <v>1</v>
      </c>
      <c r="F25" s="14">
        <v>0</v>
      </c>
      <c r="G25" s="19">
        <v>3</v>
      </c>
      <c r="H25" s="20" t="s">
        <v>75</v>
      </c>
    </row>
  </sheetData>
  <sortState ref="A2:H25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2015-09-30T19:42:49Z</cp:lastPrinted>
  <dcterms:created xsi:type="dcterms:W3CDTF">2004-09-30T17:31:35Z</dcterms:created>
  <dcterms:modified xsi:type="dcterms:W3CDTF">2016-01-28T13:55:04Z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